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Sheet1" sheetId="1" r:id="rId1"/>
  </sheets>
  <definedNames>
    <definedName name="_xlnm.Print_Area" localSheetId="0">Sheet1!$A$1:$J$23</definedName>
  </definedNames>
  <calcPr calcId="162913"/>
</workbook>
</file>

<file path=xl/calcChain.xml><?xml version="1.0" encoding="utf-8"?>
<calcChain xmlns="http://schemas.openxmlformats.org/spreadsheetml/2006/main">
  <c r="E21" i="1" l="1"/>
  <c r="E20" i="1"/>
  <c r="E19" i="1"/>
  <c r="E22" i="1" s="1"/>
  <c r="E9" i="1"/>
  <c r="F21" i="1" s="1"/>
  <c r="G21" i="1" s="1"/>
  <c r="F20" i="1" l="1"/>
  <c r="G20" i="1" s="1"/>
  <c r="H21" i="1"/>
  <c r="J21" i="1" s="1"/>
  <c r="I21" i="1"/>
  <c r="I20" i="1"/>
  <c r="H20" i="1"/>
  <c r="J20" i="1" s="1"/>
  <c r="F19" i="1"/>
  <c r="G19" i="1" s="1"/>
  <c r="H19" i="1" l="1"/>
  <c r="J19" i="1" s="1"/>
  <c r="J22" i="1" s="1"/>
  <c r="I19" i="1"/>
  <c r="I22" i="1" s="1"/>
</calcChain>
</file>

<file path=xl/sharedStrings.xml><?xml version="1.0" encoding="utf-8"?>
<sst xmlns="http://schemas.openxmlformats.org/spreadsheetml/2006/main" count="39" uniqueCount="32">
  <si>
    <t>SL NO</t>
  </si>
  <si>
    <t>Material code</t>
  </si>
  <si>
    <t>Calculation sheet which will be used at the time of bill processing to arrive at final rate</t>
  </si>
  <si>
    <t>LME CSP of Copper</t>
  </si>
  <si>
    <t>USD/MT</t>
  </si>
  <si>
    <t>Exchange rate (FBIL + 10 paise)</t>
  </si>
  <si>
    <t>Rs/USD</t>
  </si>
  <si>
    <t>Premium (P)</t>
  </si>
  <si>
    <t>Multiplication factor
(MF)</t>
  </si>
  <si>
    <t>Fixed</t>
  </si>
  <si>
    <t>Copper rate (Rs. /Kg) = [{(LME CSP of Copper + Premium) x Multiplication factor x (FBIL+10paise)}/1000].</t>
  </si>
  <si>
    <t>LME Copper Official Prices - Cash - Offer price. Actual LME CSP for copper  prevailing of 4 weeks prior to the date for which PSI offered (Pre-shipment Inspection) (excluding the date of PSI offered date)</t>
  </si>
  <si>
    <t>Actual (FBIL+10 paise) exchange rate prevailing of 4 weeks prior to the date for which PSI
offered (Pre-shipment Inspection) (excluding the date of PSI offered date)</t>
  </si>
  <si>
    <t>Actual conversion rate  quoted by vendor in tender shall be taken.</t>
  </si>
  <si>
    <t>Conversion cost as per Rate Contract (in Rs./no.)</t>
  </si>
  <si>
    <t>TI0668126947</t>
  </si>
  <si>
    <t>TI0668126939</t>
  </si>
  <si>
    <t>TI0668126955</t>
  </si>
  <si>
    <t>Total weight of copper</t>
  </si>
  <si>
    <t>Unit price, say D = A + (B X C) + applicable GST</t>
  </si>
  <si>
    <t>A = Fabrication Cost</t>
  </si>
  <si>
    <t>B = Copper rate as per below Formula.</t>
  </si>
  <si>
    <t>A</t>
  </si>
  <si>
    <t>C= Weight of Copper</t>
  </si>
  <si>
    <t>B</t>
  </si>
  <si>
    <t>Final Basic Unit Rate</t>
  </si>
  <si>
    <t>Final unit rate including GST</t>
  </si>
  <si>
    <t>Copper Rate (B*C)</t>
  </si>
  <si>
    <t>Final basic Value for offered qty</t>
  </si>
  <si>
    <t>Total value including GST for offered qty</t>
  </si>
  <si>
    <t>Copper Weight (Kg)  (Fixed) ( C )</t>
  </si>
  <si>
    <t>Qty (offered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</si>
</sst>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9" fontId="0" fillId="2" borderId="1" xfId="0" applyNumberFormat="1" applyFill="1" applyBorder="1" applyAlignment="1">
      <alignment vertical="top"/>
    </xf>
    <xf numFmtId="2" fontId="0" fillId="0" borderId="1" xfId="0" applyNumberFormat="1" applyBorder="1" applyAlignment="1">
      <alignment horizontal="center" vertical="top"/>
    </xf>
    <xf numFmtId="2" fontId="0" fillId="0" borderId="1" xfId="0" applyNumberFormat="1" applyBorder="1" applyAlignment="1">
      <alignment vertical="top"/>
    </xf>
    <xf numFmtId="0" fontId="0" fillId="0" borderId="1" xfId="0" applyBorder="1" applyAlignment="1">
      <alignment wrapText="1"/>
    </xf>
    <xf numFmtId="2" fontId="0" fillId="3" borderId="1" xfId="0" applyNumberForma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0" fillId="0" borderId="0" xfId="0" applyAlignment="1">
      <alignment wrapText="1"/>
    </xf>
    <xf numFmtId="2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2" fontId="2" fillId="0" borderId="1" xfId="0" applyNumberFormat="1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D19" sqref="D19"/>
    </sheetView>
  </sheetViews>
  <sheetFormatPr defaultRowHeight="14.4" x14ac:dyDescent="0.3"/>
  <cols>
    <col min="1" max="1" width="9.109375" style="3"/>
    <col min="2" max="2" width="31.6640625" style="19" customWidth="1"/>
    <col min="3" max="3" width="25.44140625" customWidth="1"/>
    <col min="4" max="5" width="23.88671875" customWidth="1"/>
    <col min="6" max="6" width="42.33203125" customWidth="1"/>
    <col min="7" max="7" width="15.88671875" customWidth="1"/>
    <col min="8" max="8" width="20.88671875" customWidth="1"/>
    <col min="9" max="9" width="18.33203125" customWidth="1"/>
    <col min="10" max="10" width="24.77734375" customWidth="1"/>
  </cols>
  <sheetData>
    <row r="1" spans="1:10" x14ac:dyDescent="0.3">
      <c r="A1" s="4" t="s">
        <v>2</v>
      </c>
      <c r="B1" s="13"/>
      <c r="C1" s="1"/>
      <c r="D1" s="1"/>
      <c r="E1" s="1"/>
      <c r="F1" s="1"/>
      <c r="G1" s="1"/>
      <c r="H1" s="1"/>
      <c r="I1" s="1"/>
      <c r="J1" s="1"/>
    </row>
    <row r="2" spans="1:10" x14ac:dyDescent="0.3">
      <c r="A2" s="4"/>
      <c r="B2" s="13"/>
      <c r="C2" s="1"/>
      <c r="D2" s="1"/>
      <c r="E2" s="1"/>
      <c r="F2" s="1"/>
      <c r="G2" s="1"/>
      <c r="H2" s="1"/>
      <c r="I2" s="1"/>
      <c r="J2" s="1"/>
    </row>
    <row r="3" spans="1:10" x14ac:dyDescent="0.3">
      <c r="A3" s="4"/>
      <c r="B3" s="13"/>
      <c r="C3" s="1"/>
      <c r="D3" s="1"/>
      <c r="E3" s="1"/>
      <c r="F3" s="1"/>
      <c r="G3" s="1"/>
      <c r="H3" s="1"/>
      <c r="I3" s="1"/>
      <c r="J3" s="1"/>
    </row>
    <row r="4" spans="1:10" x14ac:dyDescent="0.3">
      <c r="A4" s="4"/>
      <c r="B4" s="13"/>
      <c r="C4" s="1"/>
      <c r="D4" s="2"/>
      <c r="E4" s="2"/>
      <c r="F4" s="1"/>
      <c r="G4" s="1"/>
      <c r="H4" s="1"/>
      <c r="I4" s="1"/>
      <c r="J4" s="1"/>
    </row>
    <row r="5" spans="1:10" ht="91.2" customHeight="1" x14ac:dyDescent="0.3">
      <c r="A5" s="6">
        <v>1</v>
      </c>
      <c r="B5" s="5" t="s">
        <v>3</v>
      </c>
      <c r="C5" s="8" t="s">
        <v>4</v>
      </c>
      <c r="D5" s="11"/>
      <c r="E5" s="14"/>
      <c r="F5" s="5" t="s">
        <v>11</v>
      </c>
      <c r="G5" s="1"/>
      <c r="H5" s="1"/>
      <c r="I5" s="1"/>
      <c r="J5" s="1"/>
    </row>
    <row r="6" spans="1:10" ht="69.599999999999994" customHeight="1" x14ac:dyDescent="0.3">
      <c r="A6" s="6">
        <v>2</v>
      </c>
      <c r="B6" s="5" t="s">
        <v>5</v>
      </c>
      <c r="C6" s="8" t="s">
        <v>6</v>
      </c>
      <c r="D6" s="9"/>
      <c r="E6" s="15"/>
      <c r="F6" s="5" t="s">
        <v>12</v>
      </c>
      <c r="G6" s="1"/>
      <c r="H6" s="1"/>
      <c r="I6" s="1"/>
      <c r="J6" s="1"/>
    </row>
    <row r="7" spans="1:10" ht="39" customHeight="1" x14ac:dyDescent="0.3">
      <c r="A7" s="6">
        <v>3</v>
      </c>
      <c r="B7" s="5" t="s">
        <v>7</v>
      </c>
      <c r="C7" s="10" t="s">
        <v>4</v>
      </c>
      <c r="D7" s="9"/>
      <c r="E7" s="9">
        <v>70</v>
      </c>
      <c r="F7" s="8" t="s">
        <v>9</v>
      </c>
      <c r="G7" s="1"/>
      <c r="H7" s="1"/>
      <c r="I7" s="1"/>
      <c r="J7" s="1"/>
    </row>
    <row r="8" spans="1:10" ht="28.8" x14ac:dyDescent="0.3">
      <c r="A8" s="4"/>
      <c r="B8" s="13" t="s">
        <v>8</v>
      </c>
      <c r="C8" s="8"/>
      <c r="D8" s="9"/>
      <c r="E8" s="9">
        <v>1.0549999999999999</v>
      </c>
      <c r="F8" s="8" t="s">
        <v>9</v>
      </c>
      <c r="G8" s="1"/>
      <c r="H8" s="1"/>
      <c r="I8" s="1"/>
      <c r="J8" s="1"/>
    </row>
    <row r="9" spans="1:10" ht="68.400000000000006" customHeight="1" x14ac:dyDescent="0.3">
      <c r="A9" s="4">
        <v>5</v>
      </c>
      <c r="B9" s="17" t="s">
        <v>10</v>
      </c>
      <c r="C9" s="16" t="s">
        <v>24</v>
      </c>
      <c r="D9" s="9"/>
      <c r="E9" s="16">
        <f>(E5+E7)*E8*E6/1000</f>
        <v>0</v>
      </c>
      <c r="F9" s="8"/>
      <c r="G9" s="1"/>
      <c r="H9" s="1"/>
      <c r="I9" s="1"/>
      <c r="J9" s="1"/>
    </row>
    <row r="10" spans="1:10" ht="28.8" x14ac:dyDescent="0.3">
      <c r="A10" s="6">
        <v>4</v>
      </c>
      <c r="B10" s="5" t="s">
        <v>14</v>
      </c>
      <c r="C10" s="22" t="s">
        <v>15</v>
      </c>
      <c r="D10" s="20" t="s">
        <v>22</v>
      </c>
      <c r="E10" s="14"/>
      <c r="F10" s="5" t="s">
        <v>13</v>
      </c>
      <c r="G10" s="1"/>
      <c r="H10" s="1"/>
      <c r="I10" s="1"/>
      <c r="J10" s="1"/>
    </row>
    <row r="11" spans="1:10" x14ac:dyDescent="0.3">
      <c r="A11" s="6"/>
      <c r="B11" s="5"/>
      <c r="C11" s="22" t="s">
        <v>16</v>
      </c>
      <c r="D11" s="20" t="s">
        <v>22</v>
      </c>
      <c r="E11" s="14"/>
      <c r="F11" s="5"/>
      <c r="G11" s="1"/>
      <c r="H11" s="1"/>
      <c r="I11" s="1"/>
      <c r="J11" s="1"/>
    </row>
    <row r="12" spans="1:10" x14ac:dyDescent="0.3">
      <c r="A12" s="6"/>
      <c r="B12" s="5"/>
      <c r="C12" s="22" t="s">
        <v>17</v>
      </c>
      <c r="D12" s="20" t="s">
        <v>22</v>
      </c>
      <c r="E12" s="14"/>
      <c r="F12" s="5"/>
      <c r="G12" s="1"/>
      <c r="H12" s="1"/>
      <c r="I12" s="1"/>
      <c r="J12" s="1"/>
    </row>
    <row r="13" spans="1:10" x14ac:dyDescent="0.3">
      <c r="A13" s="6"/>
      <c r="B13" s="5"/>
      <c r="C13" s="18"/>
      <c r="D13" s="20"/>
      <c r="E13" s="11"/>
      <c r="F13" s="5"/>
      <c r="G13" s="1"/>
      <c r="H13" s="1"/>
      <c r="I13" s="1"/>
      <c r="J13" s="1"/>
    </row>
    <row r="14" spans="1:10" ht="28.8" x14ac:dyDescent="0.3">
      <c r="A14" s="4"/>
      <c r="B14" s="13" t="s">
        <v>19</v>
      </c>
      <c r="C14" s="8"/>
      <c r="D14" s="9"/>
      <c r="E14" s="9"/>
      <c r="F14" s="8"/>
      <c r="G14" s="1"/>
      <c r="H14" s="1"/>
      <c r="I14" s="1"/>
      <c r="J14" s="1"/>
    </row>
    <row r="15" spans="1:10" x14ac:dyDescent="0.3">
      <c r="A15" s="4"/>
      <c r="B15" s="13" t="s">
        <v>20</v>
      </c>
      <c r="C15" s="8"/>
      <c r="D15" s="9"/>
      <c r="E15" s="9"/>
      <c r="F15" s="8"/>
      <c r="G15" s="1"/>
      <c r="H15" s="1"/>
      <c r="I15" s="1"/>
      <c r="J15" s="1"/>
    </row>
    <row r="16" spans="1:10" ht="28.8" x14ac:dyDescent="0.3">
      <c r="A16" s="4"/>
      <c r="B16" s="13" t="s">
        <v>21</v>
      </c>
      <c r="C16" s="8"/>
      <c r="D16" s="9"/>
      <c r="E16" s="9"/>
      <c r="F16" s="8"/>
      <c r="G16" s="1"/>
      <c r="H16" s="1"/>
      <c r="I16" s="1"/>
      <c r="J16" s="1"/>
    </row>
    <row r="17" spans="1:10" x14ac:dyDescent="0.3">
      <c r="A17" s="4"/>
      <c r="B17" s="13" t="s">
        <v>23</v>
      </c>
      <c r="C17" s="8"/>
      <c r="D17" s="9"/>
      <c r="E17" s="9"/>
      <c r="F17" s="8"/>
      <c r="G17" s="1"/>
      <c r="H17" s="1"/>
      <c r="I17" s="1"/>
      <c r="J17" s="1"/>
    </row>
    <row r="18" spans="1:10" ht="35.25" customHeight="1" x14ac:dyDescent="0.3">
      <c r="A18" s="4" t="s">
        <v>0</v>
      </c>
      <c r="B18" s="13" t="s">
        <v>1</v>
      </c>
      <c r="C18" s="5" t="s">
        <v>30</v>
      </c>
      <c r="D18" s="7" t="s">
        <v>31</v>
      </c>
      <c r="E18" s="7" t="s">
        <v>18</v>
      </c>
      <c r="F18" s="8" t="s">
        <v>27</v>
      </c>
      <c r="G18" s="13" t="s">
        <v>25</v>
      </c>
      <c r="H18" s="13" t="s">
        <v>26</v>
      </c>
      <c r="I18" s="13" t="s">
        <v>28</v>
      </c>
      <c r="J18" s="13" t="s">
        <v>29</v>
      </c>
    </row>
    <row r="19" spans="1:10" x14ac:dyDescent="0.3">
      <c r="A19" s="4">
        <v>6</v>
      </c>
      <c r="B19" s="21" t="s">
        <v>15</v>
      </c>
      <c r="C19" s="8">
        <v>0.92800000000000005</v>
      </c>
      <c r="D19" s="15">
        <v>2000</v>
      </c>
      <c r="E19" s="11">
        <f>D19*C19</f>
        <v>1856</v>
      </c>
      <c r="F19" s="12">
        <f>E9*C19</f>
        <v>0</v>
      </c>
      <c r="G19" s="23">
        <f>E10+F19</f>
        <v>0</v>
      </c>
      <c r="H19" s="24">
        <f>G19*1.18</f>
        <v>0</v>
      </c>
      <c r="I19" s="24">
        <f>G19*D19</f>
        <v>0</v>
      </c>
      <c r="J19" s="24">
        <f>H19*D19</f>
        <v>0</v>
      </c>
    </row>
    <row r="20" spans="1:10" x14ac:dyDescent="0.3">
      <c r="A20" s="4"/>
      <c r="B20" s="21" t="s">
        <v>16</v>
      </c>
      <c r="C20" s="8">
        <v>0.81899999999999995</v>
      </c>
      <c r="D20" s="15">
        <v>2000</v>
      </c>
      <c r="E20" s="11">
        <f t="shared" ref="E20:E21" si="0">D20*C20</f>
        <v>1638</v>
      </c>
      <c r="F20" s="12">
        <f>E9*C20</f>
        <v>0</v>
      </c>
      <c r="G20" s="23">
        <f>E11+F20</f>
        <v>0</v>
      </c>
      <c r="H20" s="24">
        <f t="shared" ref="H20:H21" si="1">G20*1.18</f>
        <v>0</v>
      </c>
      <c r="I20" s="24">
        <f t="shared" ref="I20:I21" si="2">G20*D20</f>
        <v>0</v>
      </c>
      <c r="J20" s="24">
        <f t="shared" ref="J20:J21" si="3">H20*D20</f>
        <v>0</v>
      </c>
    </row>
    <row r="21" spans="1:10" x14ac:dyDescent="0.3">
      <c r="A21" s="4"/>
      <c r="B21" s="21" t="s">
        <v>17</v>
      </c>
      <c r="C21" s="8">
        <v>1.1950000000000001</v>
      </c>
      <c r="D21" s="15">
        <v>1000</v>
      </c>
      <c r="E21" s="11">
        <f t="shared" si="0"/>
        <v>1195</v>
      </c>
      <c r="F21" s="12">
        <f>E9*C21</f>
        <v>0</v>
      </c>
      <c r="G21" s="23">
        <f>F21+E12</f>
        <v>0</v>
      </c>
      <c r="H21" s="24">
        <f t="shared" si="1"/>
        <v>0</v>
      </c>
      <c r="I21" s="24">
        <f t="shared" si="2"/>
        <v>0</v>
      </c>
      <c r="J21" s="24">
        <f t="shared" si="3"/>
        <v>0</v>
      </c>
    </row>
    <row r="22" spans="1:10" x14ac:dyDescent="0.3">
      <c r="A22" s="4"/>
      <c r="B22" s="21"/>
      <c r="C22" s="9"/>
      <c r="D22" s="9"/>
      <c r="E22" s="11">
        <f>SUM(E19:E21)</f>
        <v>4689</v>
      </c>
      <c r="F22" s="12"/>
      <c r="G22" s="24"/>
      <c r="H22" s="24"/>
      <c r="I22" s="24">
        <f>SUM(I19:I21)</f>
        <v>0</v>
      </c>
      <c r="J22" s="24">
        <f>SUM(J19:J21)</f>
        <v>0</v>
      </c>
    </row>
    <row r="23" spans="1:10" x14ac:dyDescent="0.3">
      <c r="A23" s="4"/>
      <c r="B23" s="21"/>
      <c r="C23" s="9"/>
      <c r="D23" s="9"/>
      <c r="E23" s="9"/>
      <c r="F23" s="12"/>
      <c r="G23" s="1"/>
      <c r="H23" s="1"/>
      <c r="I23" s="1"/>
      <c r="J23" s="1"/>
    </row>
  </sheetData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2024-03-25T05:14:52Z</dcterms:modified>
</cp:coreProperties>
</file>